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D0BFAC6C-2495-4AE9-944A-8369C83CC7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ai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I20" i="1"/>
  <c r="I23" i="1"/>
  <c r="I26" i="1"/>
  <c r="I30" i="1"/>
  <c r="I35" i="1"/>
  <c r="I38" i="1"/>
  <c r="I40" i="1"/>
  <c r="K16" i="1"/>
  <c r="E15" i="1"/>
  <c r="D15" i="1"/>
  <c r="K17" i="1"/>
  <c r="C16" i="1"/>
  <c r="C15" i="1" s="1"/>
  <c r="I19" i="1" l="1"/>
  <c r="I13" i="1"/>
  <c r="K15" i="1"/>
  <c r="K42" i="1"/>
  <c r="K41" i="1"/>
  <c r="K39" i="1"/>
  <c r="K37" i="1"/>
  <c r="K36" i="1"/>
  <c r="E26" i="1"/>
  <c r="D26" i="1"/>
  <c r="E38" i="1"/>
  <c r="D38" i="1"/>
  <c r="D24" i="1"/>
  <c r="D23" i="1" s="1"/>
  <c r="C38" i="1"/>
  <c r="K38" i="1" s="1"/>
  <c r="C23" i="1"/>
  <c r="C26" i="1"/>
  <c r="K26" i="1" s="1"/>
  <c r="D21" i="1"/>
  <c r="D20" i="1" s="1"/>
  <c r="E40" i="1"/>
  <c r="D40" i="1"/>
  <c r="C40" i="1"/>
  <c r="K40" i="1" s="1"/>
  <c r="E35" i="1"/>
  <c r="D35" i="1"/>
  <c r="E32" i="1"/>
  <c r="D32" i="1"/>
  <c r="E30" i="1"/>
  <c r="D30" i="1"/>
  <c r="C35" i="1"/>
  <c r="K35" i="1" s="1"/>
  <c r="C32" i="1"/>
  <c r="C30" i="1"/>
  <c r="C20" i="1"/>
  <c r="K31" i="1"/>
  <c r="K30" i="1" s="1"/>
  <c r="K28" i="1"/>
  <c r="K34" i="1"/>
  <c r="K29" i="1"/>
  <c r="K27" i="1"/>
  <c r="E24" i="1" l="1"/>
  <c r="E23" i="1" s="1"/>
  <c r="K23" i="1" s="1"/>
  <c r="E21" i="1"/>
  <c r="D19" i="1"/>
  <c r="D13" i="1" s="1"/>
  <c r="C19" i="1"/>
  <c r="C13" i="1" s="1"/>
  <c r="K25" i="1"/>
  <c r="K24" i="1" l="1"/>
  <c r="E20" i="1"/>
  <c r="E19" i="1" s="1"/>
  <c r="E13" i="1" s="1"/>
  <c r="K21" i="1"/>
  <c r="K20" i="1" s="1"/>
  <c r="K33" i="1"/>
  <c r="K32" i="1" s="1"/>
  <c r="K19" i="1" l="1"/>
  <c r="K13" i="1" s="1"/>
</calcChain>
</file>

<file path=xl/sharedStrings.xml><?xml version="1.0" encoding="utf-8"?>
<sst xmlns="http://schemas.openxmlformats.org/spreadsheetml/2006/main" count="52" uniqueCount="51">
  <si>
    <t>JUDETUL ARGES</t>
  </si>
  <si>
    <t>LISTA</t>
  </si>
  <si>
    <t xml:space="preserve">Nr. crt                                              </t>
  </si>
  <si>
    <t>DENUMIREA  OBIECTIVULUI</t>
  </si>
  <si>
    <t>Valoare totala</t>
  </si>
  <si>
    <t>Valoare</t>
  </si>
  <si>
    <t xml:space="preserve"> actualizata</t>
  </si>
  <si>
    <t>Chelt totale surse finantare</t>
  </si>
  <si>
    <t>FINANTATE   DIN :</t>
  </si>
  <si>
    <t>Termen PIF</t>
  </si>
  <si>
    <t>Surse proprii</t>
  </si>
  <si>
    <t>Credite bancare interne</t>
  </si>
  <si>
    <t>Credite externe</t>
  </si>
  <si>
    <t>TOTAL DIN CARE :</t>
  </si>
  <si>
    <t>A</t>
  </si>
  <si>
    <t>B</t>
  </si>
  <si>
    <t>C</t>
  </si>
  <si>
    <t>Achizitii de bunuri si alte cheltuieli de investitii din care :</t>
  </si>
  <si>
    <t>COMUNA POPESTI                                                                                                   anexa  nr. 6  la hcl 7   /01.02.2023</t>
  </si>
  <si>
    <t>Obiectivelor de investitii pe anul  2023 cu finantare partiala sau integrala  de la  bugetul  local repartizate</t>
  </si>
  <si>
    <t>cap 51</t>
  </si>
  <si>
    <r>
      <t xml:space="preserve">dotare SVSU Popesti cu utilaj pentru gestionarea situatiilor de urgenta cap                              </t>
    </r>
    <r>
      <rPr>
        <b/>
        <sz val="11"/>
        <rFont val="Arial Narrow"/>
        <family val="2"/>
      </rPr>
      <t>cap.51.02(01.03)  titlul 71) 71.01.02</t>
    </r>
  </si>
  <si>
    <t>cap 61</t>
  </si>
  <si>
    <r>
      <t xml:space="preserve">   instalare sistem de monitorizare si supraveghere video a spatiului public in com Popesti jud Arges                                 </t>
    </r>
    <r>
      <rPr>
        <b/>
        <sz val="11"/>
        <rFont val="Arial Narrow"/>
        <family val="2"/>
      </rPr>
      <t>cap.61.02(05)     ( titlul 71) 71.01.02</t>
    </r>
  </si>
  <si>
    <t>cap 65</t>
  </si>
  <si>
    <r>
      <t xml:space="preserve">dotare cu mobilier ,echipamente Tic si laborator de informatica la Scoala Gimnaziala Victor Tarcovnicu Com Popesti Jua Arges                                                  </t>
    </r>
    <r>
      <rPr>
        <b/>
        <sz val="11"/>
        <rFont val="Arial Narrow"/>
        <family val="2"/>
      </rPr>
      <t>65.02( 04.01)     ( titlul 71)71.01.03</t>
    </r>
  </si>
  <si>
    <t>cap 66</t>
  </si>
  <si>
    <t>cap 67</t>
  </si>
  <si>
    <t>cap 70</t>
  </si>
  <si>
    <r>
      <t xml:space="preserve">reabilitare conducta apa pe DJ 504   Comuna Popesti jud Arges   cap </t>
    </r>
    <r>
      <rPr>
        <b/>
        <sz val="11"/>
        <rFont val="Arial Narrow"/>
        <family val="2"/>
      </rPr>
      <t>70.02(05)  ( titlul 71) 71.01.30</t>
    </r>
  </si>
  <si>
    <t>cap 80</t>
  </si>
  <si>
    <r>
      <t xml:space="preserve">reabilitare-  scena acoperita pentru spectacole   in aer liber </t>
    </r>
    <r>
      <rPr>
        <b/>
        <sz val="11"/>
        <rFont val="Arial Narrow"/>
        <family val="2"/>
      </rPr>
      <t>cap 80.02(01.30)        ( titlul 71) 71.01.30</t>
    </r>
  </si>
  <si>
    <t>cap 84</t>
  </si>
  <si>
    <r>
      <t xml:space="preserve">  ”reparatii capitale -pietruire drumuri comunale  Comuna Popesti , Judetul Arges   </t>
    </r>
    <r>
      <rPr>
        <b/>
        <i/>
        <sz val="11"/>
        <rFont val="Arial Narrow"/>
        <family val="2"/>
      </rPr>
      <t>cap 84.02(03.01)   ( titlul 71) 71.03</t>
    </r>
  </si>
  <si>
    <r>
      <t xml:space="preserve">  ”Modernizare drumuri  in Comuna Popesti , Judetul Arges   </t>
    </r>
    <r>
      <rPr>
        <b/>
        <i/>
        <sz val="11"/>
        <rFont val="Arial Narrow"/>
        <family val="2"/>
      </rPr>
      <t>cap 84.02(03.01)   ( titlul 71) 71.01.30</t>
    </r>
  </si>
  <si>
    <r>
      <t xml:space="preserve">         camere de luat vederi si echipamente prin sat                                  </t>
    </r>
    <r>
      <rPr>
        <b/>
        <sz val="11"/>
        <rFont val="Arial Narrow"/>
        <family val="2"/>
      </rPr>
      <t>cap.61.02(05  ( titlul 71) 71.01.02</t>
    </r>
  </si>
  <si>
    <r>
      <t xml:space="preserve">Modernizare Scoala Generala sat Slobozia com Popesti  si avizare ISU                        </t>
    </r>
    <r>
      <rPr>
        <b/>
        <i/>
        <sz val="11"/>
        <rFont val="Arial Narrow"/>
        <family val="2"/>
      </rPr>
      <t xml:space="preserve"> cap 65.02 (04.01) ( titlul 71) 71.01.30</t>
    </r>
  </si>
  <si>
    <r>
      <t xml:space="preserve">camere de luat vederi si echipamente scoala  </t>
    </r>
    <r>
      <rPr>
        <b/>
        <i/>
        <sz val="11"/>
        <rFont val="Arial Narrow"/>
        <family val="2"/>
      </rPr>
      <t>cap 65.02 (04.01) ( titlul 71) 71.01.02</t>
    </r>
  </si>
  <si>
    <r>
      <rPr>
        <i/>
        <sz val="11"/>
        <rFont val="Arial Narrow"/>
        <family val="2"/>
      </rPr>
      <t xml:space="preserve">fosa septica dispensar uman  Slobozia </t>
    </r>
    <r>
      <rPr>
        <b/>
        <i/>
        <sz val="11"/>
        <rFont val="Arial Narrow"/>
        <family val="2"/>
      </rPr>
      <t xml:space="preserve">  cap 66.02(50) ( titlul 71) 71.01.30</t>
    </r>
  </si>
  <si>
    <r>
      <rPr>
        <i/>
        <sz val="11"/>
        <rFont val="Arial Narrow"/>
        <family val="2"/>
      </rPr>
      <t>camere de luat vederi si echipamente teren sintetic</t>
    </r>
    <r>
      <rPr>
        <b/>
        <i/>
        <sz val="11"/>
        <rFont val="Arial Narrow"/>
        <family val="2"/>
      </rPr>
      <t xml:space="preserve"> 67.02( 05.01) ( titlul 71)71.01.02</t>
    </r>
  </si>
  <si>
    <r>
      <rPr>
        <i/>
        <sz val="11"/>
        <rFont val="Arial Narrow"/>
        <family val="2"/>
      </rPr>
      <t xml:space="preserve">amenajat parcare teren sintetic                                                            </t>
    </r>
    <r>
      <rPr>
        <b/>
        <i/>
        <sz val="11"/>
        <rFont val="Arial Narrow"/>
        <family val="2"/>
      </rPr>
      <t xml:space="preserve"> 67.02( 05.01)  ( titlul 71)71.01.30</t>
    </r>
  </si>
  <si>
    <r>
      <t xml:space="preserve">Infiintare retea de gaze in  Comuna Popesti   cap </t>
    </r>
    <r>
      <rPr>
        <b/>
        <sz val="11"/>
        <rFont val="Arial Narrow"/>
        <family val="2"/>
      </rPr>
      <t>70.02(07) ( titlul 71) 71.01.30</t>
    </r>
  </si>
  <si>
    <t xml:space="preserve"> EC.JR BADAUTA CONSTANTIN  VERONICA</t>
  </si>
  <si>
    <t>PRIMAR</t>
  </si>
  <si>
    <t xml:space="preserve">MIHAI  ION </t>
  </si>
  <si>
    <t>Lucrari noi din  care :</t>
  </si>
  <si>
    <r>
      <t>Lucrari in continuare din care</t>
    </r>
    <r>
      <rPr>
        <b/>
        <sz val="14"/>
        <rFont val="Arial Narrow"/>
        <family val="2"/>
      </rPr>
      <t> :</t>
    </r>
  </si>
  <si>
    <t>Construire Camin Cultural in Com. Popesti “                                                                                   67.02( 03.07) ( titlul 71)71.01.01</t>
  </si>
  <si>
    <t>Alocatii bugetare</t>
  </si>
  <si>
    <t>Capacitati</t>
  </si>
  <si>
    <t>EXCEDENT      31 12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</si>
</sst>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b/>
      <i/>
      <u/>
      <sz val="12"/>
      <color theme="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name val="Arial Narrow"/>
      <family val="2"/>
    </font>
    <font>
      <b/>
      <i/>
      <sz val="1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4"/>
      <color theme="1"/>
      <name val="Calibri"/>
      <family val="2"/>
      <scheme val="minor"/>
    </font>
    <font>
      <b/>
      <i/>
      <u/>
      <sz val="14"/>
      <color theme="1"/>
      <name val="Times New Roman"/>
      <family val="1"/>
    </font>
    <font>
      <b/>
      <sz val="14"/>
      <color theme="1"/>
      <name val="Calibri"/>
      <family val="2"/>
      <charset val="238"/>
      <scheme val="minor"/>
    </font>
    <font>
      <b/>
      <sz val="9"/>
      <name val="Times New Roman"/>
      <family val="1"/>
    </font>
    <font>
      <b/>
      <sz val="14"/>
      <name val="Times New Roman"/>
      <family val="1"/>
    </font>
    <font>
      <b/>
      <u/>
      <sz val="14"/>
      <name val="Arial Narrow"/>
      <family val="2"/>
    </font>
    <font>
      <b/>
      <sz val="14"/>
      <name val="Arial Narrow"/>
      <family val="2"/>
    </font>
    <font>
      <sz val="14"/>
      <name val="Times New Roman"/>
      <family val="1"/>
    </font>
    <font>
      <sz val="11"/>
      <name val="Arial Narrow"/>
      <family val="2"/>
      <charset val="238"/>
    </font>
    <font>
      <b/>
      <i/>
      <sz val="14"/>
      <name val="Arial Narrow"/>
      <family val="2"/>
    </font>
    <font>
      <b/>
      <sz val="16"/>
      <name val="TeamViewer12"/>
    </font>
    <font>
      <b/>
      <sz val="12"/>
      <name val="Times New Roman"/>
      <family val="1"/>
    </font>
    <font>
      <b/>
      <sz val="14"/>
      <name val="TeamViewer1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/>
    <xf numFmtId="0" fontId="10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8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2" fontId="4" fillId="0" borderId="8" xfId="0" applyNumberFormat="1" applyFont="1" applyBorder="1" applyAlignment="1">
      <alignment wrapText="1"/>
    </xf>
    <xf numFmtId="0" fontId="18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17" fillId="0" borderId="7" xfId="0" applyFont="1" applyBorder="1" applyAlignment="1">
      <alignment horizontal="center" vertical="center" wrapText="1"/>
    </xf>
    <xf numFmtId="0" fontId="17" fillId="0" borderId="12" xfId="0" applyFont="1" applyBorder="1" applyAlignment="1">
      <alignment vertical="center" wrapText="1"/>
    </xf>
    <xf numFmtId="0" fontId="20" fillId="0" borderId="8" xfId="0" applyFont="1" applyBorder="1" applyAlignment="1">
      <alignment wrapText="1"/>
    </xf>
    <xf numFmtId="0" fontId="17" fillId="0" borderId="8" xfId="0" applyFont="1" applyBorder="1" applyAlignment="1">
      <alignment wrapText="1"/>
    </xf>
    <xf numFmtId="0" fontId="17" fillId="0" borderId="7" xfId="0" applyFont="1" applyBorder="1" applyAlignment="1">
      <alignment vertical="center" wrapText="1"/>
    </xf>
    <xf numFmtId="2" fontId="4" fillId="0" borderId="14" xfId="0" applyNumberFormat="1" applyFont="1" applyBorder="1" applyAlignment="1">
      <alignment wrapText="1"/>
    </xf>
    <xf numFmtId="2" fontId="4" fillId="0" borderId="15" xfId="0" applyNumberFormat="1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19" fillId="0" borderId="7" xfId="0" applyFont="1" applyBorder="1" applyAlignment="1">
      <alignment vertical="center" wrapText="1"/>
    </xf>
    <xf numFmtId="2" fontId="17" fillId="0" borderId="13" xfId="0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2" fontId="17" fillId="0" borderId="7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6" xfId="0" applyBorder="1"/>
    <xf numFmtId="0" fontId="8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2" fontId="17" fillId="0" borderId="16" xfId="0" applyNumberFormat="1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4" fillId="0" borderId="7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6" fillId="0" borderId="3" xfId="0" applyFont="1" applyBorder="1" applyAlignment="1">
      <alignment wrapText="1"/>
    </xf>
    <xf numFmtId="2" fontId="4" fillId="0" borderId="9" xfId="0" applyNumberFormat="1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17" fillId="0" borderId="19" xfId="0" applyFont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0" fontId="6" fillId="0" borderId="13" xfId="0" applyFont="1" applyBorder="1"/>
    <xf numFmtId="2" fontId="4" fillId="0" borderId="20" xfId="0" applyNumberFormat="1" applyFont="1" applyBorder="1" applyAlignment="1">
      <alignment wrapText="1"/>
    </xf>
    <xf numFmtId="0" fontId="19" fillId="0" borderId="22" xfId="0" applyFont="1" applyBorder="1" applyAlignment="1">
      <alignment horizontal="center" vertical="center" wrapText="1"/>
    </xf>
    <xf numFmtId="0" fontId="20" fillId="0" borderId="16" xfId="0" applyFont="1" applyBorder="1" applyAlignment="1">
      <alignment wrapText="1"/>
    </xf>
    <xf numFmtId="0" fontId="17" fillId="0" borderId="16" xfId="0" applyFont="1" applyBorder="1" applyAlignment="1">
      <alignment wrapText="1"/>
    </xf>
    <xf numFmtId="2" fontId="4" fillId="0" borderId="18" xfId="0" applyNumberFormat="1" applyFont="1" applyBorder="1" applyAlignment="1">
      <alignment wrapText="1"/>
    </xf>
    <xf numFmtId="0" fontId="4" fillId="0" borderId="23" xfId="0" applyFont="1" applyBorder="1" applyAlignment="1">
      <alignment vertical="center" wrapText="1"/>
    </xf>
    <xf numFmtId="0" fontId="21" fillId="0" borderId="19" xfId="0" applyFont="1" applyBorder="1" applyAlignment="1">
      <alignment horizontal="center" vertical="center" wrapText="1"/>
    </xf>
    <xf numFmtId="2" fontId="4" fillId="0" borderId="19" xfId="0" applyNumberFormat="1" applyFont="1" applyBorder="1" applyAlignment="1">
      <alignment wrapText="1"/>
    </xf>
    <xf numFmtId="0" fontId="6" fillId="0" borderId="19" xfId="0" applyFont="1" applyBorder="1" applyAlignment="1">
      <alignment wrapText="1"/>
    </xf>
    <xf numFmtId="2" fontId="4" fillId="0" borderId="24" xfId="0" applyNumberFormat="1" applyFont="1" applyBorder="1" applyAlignment="1">
      <alignment wrapText="1"/>
    </xf>
    <xf numFmtId="0" fontId="4" fillId="0" borderId="12" xfId="0" applyFont="1" applyBorder="1" applyAlignment="1">
      <alignment vertical="center" wrapText="1"/>
    </xf>
    <xf numFmtId="0" fontId="19" fillId="0" borderId="25" xfId="0" applyFont="1" applyBorder="1" applyAlignment="1">
      <alignment horizontal="center" vertical="center" wrapText="1"/>
    </xf>
    <xf numFmtId="0" fontId="6" fillId="0" borderId="16" xfId="0" applyFont="1" applyBorder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0" fillId="0" borderId="8" xfId="0" applyBorder="1"/>
    <xf numFmtId="0" fontId="7" fillId="0" borderId="8" xfId="0" applyFont="1" applyBorder="1"/>
    <xf numFmtId="0" fontId="22" fillId="0" borderId="16" xfId="0" applyFont="1" applyBorder="1" applyAlignment="1">
      <alignment horizontal="center" vertical="center" wrapText="1"/>
    </xf>
    <xf numFmtId="0" fontId="0" fillId="0" borderId="19" xfId="0" applyBorder="1"/>
    <xf numFmtId="0" fontId="7" fillId="0" borderId="19" xfId="0" applyFont="1" applyBorder="1"/>
    <xf numFmtId="0" fontId="0" fillId="0" borderId="22" xfId="0" applyBorder="1"/>
    <xf numFmtId="0" fontId="0" fillId="0" borderId="16" xfId="0" applyBorder="1"/>
    <xf numFmtId="0" fontId="0" fillId="0" borderId="9" xfId="0" applyBorder="1"/>
    <xf numFmtId="0" fontId="12" fillId="0" borderId="9" xfId="0" applyFont="1" applyBorder="1" applyAlignment="1">
      <alignment horizontal="center" vertical="center" wrapText="1"/>
    </xf>
    <xf numFmtId="0" fontId="7" fillId="0" borderId="9" xfId="0" applyFont="1" applyBorder="1"/>
    <xf numFmtId="0" fontId="8" fillId="0" borderId="8" xfId="0" applyFont="1" applyBorder="1" applyAlignment="1">
      <alignment horizontal="center" vertical="center" wrapText="1"/>
    </xf>
    <xf numFmtId="0" fontId="7" fillId="0" borderId="16" xfId="0" applyFont="1" applyBorder="1"/>
    <xf numFmtId="0" fontId="17" fillId="0" borderId="5" xfId="0" applyFont="1" applyBorder="1" applyAlignment="1">
      <alignment vertical="center" wrapText="1"/>
    </xf>
    <xf numFmtId="0" fontId="17" fillId="0" borderId="26" xfId="0" applyFont="1" applyBorder="1" applyAlignment="1">
      <alignment vertical="center" wrapText="1"/>
    </xf>
    <xf numFmtId="2" fontId="17" fillId="0" borderId="25" xfId="0" applyNumberFormat="1" applyFont="1" applyBorder="1" applyAlignment="1">
      <alignment horizontal="center" vertical="center" wrapText="1"/>
    </xf>
    <xf numFmtId="0" fontId="25" fillId="0" borderId="7" xfId="0" applyFont="1" applyBorder="1" applyAlignment="1">
      <alignment vertical="center" wrapText="1"/>
    </xf>
    <xf numFmtId="0" fontId="20" fillId="0" borderId="17" xfId="0" applyFont="1" applyBorder="1" applyAlignment="1">
      <alignment wrapText="1"/>
    </xf>
    <xf numFmtId="0" fontId="20" fillId="0" borderId="7" xfId="0" applyFont="1" applyBorder="1" applyAlignment="1">
      <alignment wrapText="1"/>
    </xf>
    <xf numFmtId="0" fontId="18" fillId="0" borderId="7" xfId="0" applyFont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0" fillId="0" borderId="19" xfId="0" applyFont="1" applyBorder="1" applyAlignment="1">
      <alignment wrapText="1"/>
    </xf>
    <xf numFmtId="0" fontId="17" fillId="0" borderId="1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19" xfId="0" applyFont="1" applyBorder="1" applyAlignment="1">
      <alignment wrapText="1"/>
    </xf>
    <xf numFmtId="0" fontId="6" fillId="0" borderId="8" xfId="0" applyFont="1" applyBorder="1"/>
    <xf numFmtId="0" fontId="6" fillId="0" borderId="19" xfId="0" applyFont="1" applyBorder="1"/>
    <xf numFmtId="0" fontId="17" fillId="0" borderId="8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textRotation="90" wrapText="1"/>
    </xf>
    <xf numFmtId="0" fontId="5" fillId="0" borderId="6" xfId="0" applyFont="1" applyBorder="1" applyAlignment="1">
      <alignment vertical="center" textRotation="90" wrapText="1"/>
    </xf>
    <xf numFmtId="0" fontId="24" fillId="0" borderId="6" xfId="0" applyFont="1" applyBorder="1" applyAlignment="1">
      <alignment vertical="center" textRotation="90" wrapText="1"/>
    </xf>
    <xf numFmtId="2" fontId="17" fillId="0" borderId="13" xfId="0" applyNumberFormat="1" applyFont="1" applyBorder="1" applyAlignment="1">
      <alignment vertical="center" wrapText="1"/>
    </xf>
    <xf numFmtId="2" fontId="4" fillId="0" borderId="27" xfId="0" applyNumberFormat="1" applyFont="1" applyBorder="1" applyAlignment="1">
      <alignment wrapText="1"/>
    </xf>
    <xf numFmtId="0" fontId="7" fillId="0" borderId="6" xfId="0" applyFont="1" applyBorder="1"/>
    <xf numFmtId="0" fontId="0" fillId="0" borderId="6" xfId="0" applyBorder="1" applyAlignment="1">
      <alignment vertical="top" wrapText="1"/>
    </xf>
    <xf numFmtId="0" fontId="23" fillId="0" borderId="8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2" fontId="24" fillId="0" borderId="9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25" fillId="0" borderId="22" xfId="0" applyFont="1" applyBorder="1" applyAlignment="1">
      <alignment vertical="center" wrapText="1"/>
    </xf>
    <xf numFmtId="2" fontId="24" fillId="0" borderId="1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topLeftCell="A10" workbookViewId="0">
      <selection activeCell="O15" sqref="O15"/>
    </sheetView>
  </sheetViews>
  <sheetFormatPr defaultColWidth="9.109375" defaultRowHeight="14.4"/>
  <cols>
    <col min="1" max="1" width="3.5546875" customWidth="1"/>
    <col min="2" max="2" width="27.77734375" customWidth="1"/>
    <col min="3" max="3" width="9.88671875" customWidth="1"/>
    <col min="4" max="4" width="10.88671875" customWidth="1"/>
    <col min="5" max="5" width="10" customWidth="1"/>
    <col min="6" max="6" width="6.77734375" customWidth="1"/>
    <col min="7" max="7" width="7.77734375" customWidth="1"/>
    <col min="8" max="8" width="7.33203125" customWidth="1"/>
    <col min="9" max="9" width="8.88671875" customWidth="1"/>
    <col min="10" max="10" width="8.44140625" customWidth="1"/>
    <col min="11" max="11" width="10.21875" customWidth="1"/>
    <col min="12" max="12" width="9.6640625" bestFit="1" customWidth="1"/>
  </cols>
  <sheetData>
    <row r="1" spans="1:12" ht="15.6">
      <c r="A1" s="1"/>
    </row>
    <row r="2" spans="1:12" ht="15.6">
      <c r="A2" s="1" t="s">
        <v>18</v>
      </c>
    </row>
    <row r="3" spans="1:12" ht="15.6">
      <c r="A3" s="1" t="s">
        <v>0</v>
      </c>
    </row>
    <row r="4" spans="1:12" ht="18">
      <c r="A4" s="2"/>
      <c r="B4" s="8"/>
      <c r="C4" s="8"/>
      <c r="D4" s="8"/>
      <c r="E4" s="9" t="s">
        <v>1</v>
      </c>
      <c r="F4" s="8"/>
      <c r="G4" s="8"/>
      <c r="H4" s="8"/>
      <c r="I4" s="8"/>
      <c r="J4" s="8"/>
      <c r="K4" s="8"/>
      <c r="L4" s="8"/>
    </row>
    <row r="5" spans="1:12" ht="18">
      <c r="A5" s="2"/>
      <c r="B5" s="8"/>
      <c r="C5" s="8"/>
      <c r="D5" s="8"/>
      <c r="E5" s="9"/>
      <c r="F5" s="8"/>
      <c r="G5" s="8"/>
      <c r="H5" s="8"/>
      <c r="I5" s="8"/>
      <c r="J5" s="8"/>
      <c r="K5" s="8"/>
      <c r="L5" s="8"/>
    </row>
    <row r="6" spans="1:12" s="5" customFormat="1" ht="18">
      <c r="A6" s="10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2">
      <c r="A7" s="106" t="s">
        <v>2</v>
      </c>
      <c r="B7" s="106"/>
      <c r="C7" s="106" t="s">
        <v>4</v>
      </c>
      <c r="D7" s="37" t="s">
        <v>5</v>
      </c>
      <c r="E7" s="106" t="s">
        <v>7</v>
      </c>
      <c r="F7" s="106" t="s">
        <v>8</v>
      </c>
      <c r="G7" s="106"/>
      <c r="H7" s="106"/>
      <c r="I7" s="106"/>
      <c r="J7" s="106"/>
      <c r="K7" s="106"/>
      <c r="L7" s="39"/>
    </row>
    <row r="8" spans="1:12" ht="32.4" customHeight="1">
      <c r="A8" s="106"/>
      <c r="B8" s="106"/>
      <c r="C8" s="106"/>
      <c r="D8" s="38" t="s">
        <v>6</v>
      </c>
      <c r="E8" s="106"/>
      <c r="F8" s="106"/>
      <c r="G8" s="106"/>
      <c r="H8" s="106"/>
      <c r="I8" s="106"/>
      <c r="J8" s="106"/>
      <c r="K8" s="106"/>
      <c r="L8" s="107" t="s">
        <v>9</v>
      </c>
    </row>
    <row r="9" spans="1:12" ht="10.8" customHeight="1">
      <c r="A9" s="106"/>
      <c r="B9" s="106"/>
      <c r="C9" s="106"/>
      <c r="D9" s="113"/>
      <c r="E9" s="106"/>
      <c r="F9" s="106"/>
      <c r="G9" s="106"/>
      <c r="H9" s="106"/>
      <c r="I9" s="106"/>
      <c r="J9" s="106"/>
      <c r="K9" s="106"/>
      <c r="L9" s="107"/>
    </row>
    <row r="10" spans="1:12" ht="25.8" customHeight="1">
      <c r="A10" s="106"/>
      <c r="B10" s="36" t="s">
        <v>3</v>
      </c>
      <c r="C10" s="106"/>
      <c r="D10" s="113"/>
      <c r="E10" s="106"/>
      <c r="F10" s="107" t="s">
        <v>10</v>
      </c>
      <c r="G10" s="107" t="s">
        <v>11</v>
      </c>
      <c r="H10" s="107" t="s">
        <v>12</v>
      </c>
      <c r="I10" s="109" t="s">
        <v>50</v>
      </c>
      <c r="J10" s="108" t="s">
        <v>48</v>
      </c>
      <c r="K10" s="107" t="s">
        <v>49</v>
      </c>
      <c r="L10" s="107"/>
    </row>
    <row r="11" spans="1:12" ht="51" customHeight="1">
      <c r="A11" s="106"/>
      <c r="B11" s="40"/>
      <c r="C11" s="106"/>
      <c r="D11" s="113"/>
      <c r="E11" s="106"/>
      <c r="F11" s="107"/>
      <c r="G11" s="107"/>
      <c r="H11" s="107"/>
      <c r="I11" s="109"/>
      <c r="J11" s="108"/>
      <c r="K11" s="107"/>
      <c r="L11" s="40"/>
    </row>
    <row r="12" spans="1:12" ht="15" thickBot="1">
      <c r="A12" s="3">
        <v>0</v>
      </c>
      <c r="B12" s="6">
        <v>1</v>
      </c>
      <c r="C12" s="4">
        <v>2</v>
      </c>
      <c r="D12" s="4">
        <v>3</v>
      </c>
      <c r="E12" s="4">
        <v>4</v>
      </c>
      <c r="F12" s="4">
        <v>5</v>
      </c>
      <c r="G12" s="4">
        <v>6</v>
      </c>
      <c r="H12" s="4">
        <v>7</v>
      </c>
      <c r="I12" s="4">
        <v>8</v>
      </c>
      <c r="J12" s="4">
        <v>9</v>
      </c>
      <c r="K12" s="4">
        <v>10</v>
      </c>
      <c r="L12" s="28"/>
    </row>
    <row r="13" spans="1:12" ht="42.6" customHeight="1" thickBot="1">
      <c r="A13" s="7"/>
      <c r="B13" s="24" t="s">
        <v>13</v>
      </c>
      <c r="C13" s="25">
        <f>C15+C18+C19</f>
        <v>1240</v>
      </c>
      <c r="D13" s="25">
        <f>D15+D18+D19</f>
        <v>1240</v>
      </c>
      <c r="E13" s="25">
        <f>E15+E18+E19</f>
        <v>1240</v>
      </c>
      <c r="F13" s="26"/>
      <c r="G13" s="27"/>
      <c r="H13" s="27"/>
      <c r="I13" s="110">
        <f>I15+I18+I19</f>
        <v>740</v>
      </c>
      <c r="J13" s="26"/>
      <c r="K13" s="25">
        <f>K15+K18+K19</f>
        <v>1240</v>
      </c>
      <c r="L13" s="15">
        <v>2023</v>
      </c>
    </row>
    <row r="14" spans="1:12" ht="15.6" customHeight="1" thickBot="1">
      <c r="A14" s="29"/>
      <c r="B14" s="35"/>
      <c r="C14" s="94"/>
      <c r="D14" s="94"/>
      <c r="E14" s="94"/>
      <c r="F14" s="95"/>
      <c r="G14" s="87"/>
      <c r="H14" s="87"/>
      <c r="I14" s="87"/>
      <c r="J14" s="95"/>
      <c r="K14" s="94"/>
      <c r="L14" s="50"/>
    </row>
    <row r="15" spans="1:12" ht="34.799999999999997" customHeight="1" thickBot="1">
      <c r="A15" s="90" t="s">
        <v>14</v>
      </c>
      <c r="B15" s="93" t="s">
        <v>46</v>
      </c>
      <c r="C15" s="31">
        <f>C16</f>
        <v>500</v>
      </c>
      <c r="D15" s="31">
        <f>D16</f>
        <v>500</v>
      </c>
      <c r="E15" s="31">
        <f>E16</f>
        <v>500</v>
      </c>
      <c r="F15" s="16"/>
      <c r="G15" s="16"/>
      <c r="H15" s="16"/>
      <c r="I15" s="16">
        <v>0</v>
      </c>
      <c r="J15" s="16"/>
      <c r="K15" s="61">
        <f>E15</f>
        <v>500</v>
      </c>
      <c r="L15" s="92">
        <v>2023</v>
      </c>
    </row>
    <row r="16" spans="1:12" ht="24" customHeight="1" thickBot="1">
      <c r="A16" s="119"/>
      <c r="B16" s="77" t="s">
        <v>27</v>
      </c>
      <c r="C16" s="120">
        <f>C17</f>
        <v>500</v>
      </c>
      <c r="D16" s="120">
        <v>500</v>
      </c>
      <c r="E16" s="120">
        <v>500</v>
      </c>
      <c r="F16" s="42"/>
      <c r="G16" s="42"/>
      <c r="H16" s="42"/>
      <c r="I16" s="42"/>
      <c r="J16" s="42"/>
      <c r="K16" s="48">
        <f>E16</f>
        <v>500</v>
      </c>
      <c r="L16" s="43">
        <v>2023</v>
      </c>
    </row>
    <row r="17" spans="1:12" ht="47.4" customHeight="1" thickBot="1">
      <c r="A17" s="114"/>
      <c r="B17" s="115" t="s">
        <v>47</v>
      </c>
      <c r="C17" s="116">
        <v>500</v>
      </c>
      <c r="D17" s="116">
        <v>500</v>
      </c>
      <c r="E17" s="116">
        <v>500</v>
      </c>
      <c r="F17" s="117"/>
      <c r="G17" s="117"/>
      <c r="H17" s="117"/>
      <c r="I17" s="117"/>
      <c r="J17" s="117"/>
      <c r="K17" s="118">
        <f>E17</f>
        <v>500</v>
      </c>
      <c r="L17" s="44">
        <v>2023</v>
      </c>
    </row>
    <row r="18" spans="1:12" ht="34.799999999999997" customHeight="1" thickBot="1">
      <c r="A18" s="88" t="s">
        <v>15</v>
      </c>
      <c r="B18" s="93" t="s">
        <v>45</v>
      </c>
      <c r="C18" s="89">
        <v>0</v>
      </c>
      <c r="D18" s="41">
        <v>0</v>
      </c>
      <c r="E18" s="41">
        <v>0</v>
      </c>
      <c r="F18" s="42"/>
      <c r="G18" s="42"/>
      <c r="H18" s="42"/>
      <c r="I18" s="42">
        <v>0</v>
      </c>
      <c r="J18" s="42"/>
      <c r="K18" s="61">
        <v>0</v>
      </c>
      <c r="L18" s="91"/>
    </row>
    <row r="19" spans="1:12" ht="49.8" customHeight="1" thickBot="1">
      <c r="A19" s="20" t="s">
        <v>16</v>
      </c>
      <c r="B19" s="14" t="s">
        <v>17</v>
      </c>
      <c r="C19" s="89">
        <f>C20+C23+C26+C30+C32+C35+C38+C40</f>
        <v>740</v>
      </c>
      <c r="D19" s="41">
        <f>D20+D23+D26+D30+D32+D35+D38+D40</f>
        <v>740</v>
      </c>
      <c r="E19" s="41">
        <f>E20+E23+E26+E30+E32+E35+E38+E40</f>
        <v>740</v>
      </c>
      <c r="F19" s="42"/>
      <c r="G19" s="42"/>
      <c r="H19" s="42"/>
      <c r="I19" s="41">
        <f>I20+I23+I26+I30+I32+I35+I38+I40</f>
        <v>740</v>
      </c>
      <c r="J19" s="42"/>
      <c r="K19" s="41">
        <f>K20+K23+K26+K30+K32+K35+K38+K40</f>
        <v>740</v>
      </c>
      <c r="L19" s="41">
        <v>2023</v>
      </c>
    </row>
    <row r="20" spans="1:12" ht="25.2" customHeight="1" thickBot="1">
      <c r="A20" s="45"/>
      <c r="B20" s="46" t="s">
        <v>20</v>
      </c>
      <c r="C20" s="47">
        <f>C21</f>
        <v>160</v>
      </c>
      <c r="D20" s="47">
        <f>D21</f>
        <v>160</v>
      </c>
      <c r="E20" s="47">
        <f>E21</f>
        <v>160</v>
      </c>
      <c r="F20" s="48"/>
      <c r="G20" s="48"/>
      <c r="H20" s="48"/>
      <c r="I20" s="47">
        <f>I21</f>
        <v>160</v>
      </c>
      <c r="J20" s="48"/>
      <c r="K20" s="47">
        <f>K21</f>
        <v>160</v>
      </c>
      <c r="L20" s="15">
        <v>2023</v>
      </c>
    </row>
    <row r="21" spans="1:12" ht="41.4" customHeight="1">
      <c r="A21" s="102">
        <v>1</v>
      </c>
      <c r="B21" s="104" t="s">
        <v>21</v>
      </c>
      <c r="C21" s="98">
        <v>160</v>
      </c>
      <c r="D21" s="98">
        <f>C21</f>
        <v>160</v>
      </c>
      <c r="E21" s="98">
        <f>D21</f>
        <v>160</v>
      </c>
      <c r="F21" s="98"/>
      <c r="G21" s="98"/>
      <c r="H21" s="98"/>
      <c r="I21" s="98">
        <v>160</v>
      </c>
      <c r="J21" s="98"/>
      <c r="K21" s="98">
        <f>E21</f>
        <v>160</v>
      </c>
      <c r="L21" s="100">
        <v>2023</v>
      </c>
    </row>
    <row r="22" spans="1:12" ht="17.399999999999999" customHeight="1" thickBot="1">
      <c r="A22" s="103"/>
      <c r="B22" s="105"/>
      <c r="C22" s="99"/>
      <c r="D22" s="99"/>
      <c r="E22" s="99"/>
      <c r="F22" s="99"/>
      <c r="G22" s="99"/>
      <c r="H22" s="99"/>
      <c r="I22" s="99"/>
      <c r="J22" s="99"/>
      <c r="K22" s="99"/>
      <c r="L22" s="101"/>
    </row>
    <row r="23" spans="1:12" ht="21.6" customHeight="1" thickBot="1">
      <c r="A23" s="20"/>
      <c r="B23" s="46" t="s">
        <v>22</v>
      </c>
      <c r="C23" s="47">
        <f>C24+C25</f>
        <v>75</v>
      </c>
      <c r="D23" s="47">
        <f t="shared" ref="D23:E23" si="0">D24+D25</f>
        <v>75</v>
      </c>
      <c r="E23" s="47">
        <f t="shared" si="0"/>
        <v>75</v>
      </c>
      <c r="F23" s="48"/>
      <c r="G23" s="48"/>
      <c r="H23" s="48"/>
      <c r="I23" s="47">
        <f t="shared" ref="I23" si="1">I24+I25</f>
        <v>75</v>
      </c>
      <c r="J23" s="49"/>
      <c r="K23" s="48">
        <f>E23</f>
        <v>75</v>
      </c>
      <c r="L23" s="57">
        <v>2023</v>
      </c>
    </row>
    <row r="24" spans="1:12" s="8" customFormat="1" ht="41.4">
      <c r="A24" s="52">
        <v>2</v>
      </c>
      <c r="B24" s="53" t="s">
        <v>35</v>
      </c>
      <c r="C24" s="13">
        <v>40</v>
      </c>
      <c r="D24" s="54">
        <f>C24</f>
        <v>40</v>
      </c>
      <c r="E24" s="54">
        <f>D24</f>
        <v>40</v>
      </c>
      <c r="F24" s="18"/>
      <c r="G24" s="18"/>
      <c r="H24" s="18"/>
      <c r="I24" s="54">
        <v>40</v>
      </c>
      <c r="J24" s="19"/>
      <c r="K24" s="54">
        <f>E24</f>
        <v>40</v>
      </c>
      <c r="L24" s="23">
        <v>2023</v>
      </c>
    </row>
    <row r="25" spans="1:12" s="8" customFormat="1" ht="66.599999999999994" customHeight="1" thickBot="1">
      <c r="A25" s="55">
        <v>3</v>
      </c>
      <c r="B25" s="56" t="s">
        <v>23</v>
      </c>
      <c r="C25" s="65">
        <v>35</v>
      </c>
      <c r="D25" s="65">
        <v>35</v>
      </c>
      <c r="E25" s="65">
        <v>35</v>
      </c>
      <c r="F25" s="96"/>
      <c r="G25" s="96"/>
      <c r="H25" s="96"/>
      <c r="I25" s="65">
        <v>35</v>
      </c>
      <c r="J25" s="97"/>
      <c r="K25" s="65">
        <f>C25</f>
        <v>35</v>
      </c>
      <c r="L25" s="66">
        <v>2023</v>
      </c>
    </row>
    <row r="26" spans="1:12" s="8" customFormat="1" ht="25.2" customHeight="1" thickBot="1">
      <c r="A26" s="20"/>
      <c r="B26" s="59" t="s">
        <v>24</v>
      </c>
      <c r="C26" s="47">
        <f>C27+C28+C29</f>
        <v>15</v>
      </c>
      <c r="D26" s="47">
        <f t="shared" ref="D26:E26" si="2">D27+D28+D29</f>
        <v>15</v>
      </c>
      <c r="E26" s="47">
        <f t="shared" si="2"/>
        <v>15</v>
      </c>
      <c r="F26" s="60"/>
      <c r="G26" s="60"/>
      <c r="H26" s="60"/>
      <c r="I26" s="47">
        <f t="shared" ref="I26" si="3">I27+I28+I29</f>
        <v>15</v>
      </c>
      <c r="J26" s="61"/>
      <c r="K26" s="62">
        <f t="shared" ref="K26:K27" si="4">C26</f>
        <v>15</v>
      </c>
      <c r="L26" s="43">
        <v>2023</v>
      </c>
    </row>
    <row r="27" spans="1:12" s="8" customFormat="1" ht="52.8" customHeight="1">
      <c r="A27" s="17">
        <v>4</v>
      </c>
      <c r="B27" s="32" t="s">
        <v>36</v>
      </c>
      <c r="C27" s="13">
        <v>5</v>
      </c>
      <c r="D27" s="13">
        <v>5</v>
      </c>
      <c r="E27" s="13">
        <v>5</v>
      </c>
      <c r="F27" s="23"/>
      <c r="G27" s="23"/>
      <c r="H27" s="23"/>
      <c r="I27" s="13">
        <v>5</v>
      </c>
      <c r="J27" s="23"/>
      <c r="K27" s="21">
        <f t="shared" si="4"/>
        <v>5</v>
      </c>
      <c r="L27" s="23">
        <v>2023</v>
      </c>
    </row>
    <row r="28" spans="1:12" s="8" customFormat="1" ht="47.4" customHeight="1">
      <c r="A28" s="17">
        <v>5</v>
      </c>
      <c r="B28" s="11" t="s">
        <v>37</v>
      </c>
      <c r="C28" s="13">
        <v>5</v>
      </c>
      <c r="D28" s="13">
        <v>5</v>
      </c>
      <c r="E28" s="13">
        <v>5</v>
      </c>
      <c r="F28" s="12"/>
      <c r="G28" s="12"/>
      <c r="H28" s="12"/>
      <c r="I28" s="13">
        <v>5</v>
      </c>
      <c r="J28" s="12"/>
      <c r="K28" s="22">
        <f t="shared" ref="K28" si="5">C28</f>
        <v>5</v>
      </c>
      <c r="L28" s="12">
        <v>2023</v>
      </c>
    </row>
    <row r="29" spans="1:12" ht="72.599999999999994" customHeight="1" thickBot="1">
      <c r="A29" s="63">
        <v>6</v>
      </c>
      <c r="B29" s="64" t="s">
        <v>25</v>
      </c>
      <c r="C29" s="65">
        <v>5</v>
      </c>
      <c r="D29" s="65">
        <v>5</v>
      </c>
      <c r="E29" s="65">
        <v>5</v>
      </c>
      <c r="F29" s="66"/>
      <c r="G29" s="66"/>
      <c r="H29" s="66"/>
      <c r="I29" s="65">
        <v>5</v>
      </c>
      <c r="J29" s="66"/>
      <c r="K29" s="67">
        <f>C29</f>
        <v>5</v>
      </c>
      <c r="L29" s="66">
        <v>2023</v>
      </c>
    </row>
    <row r="30" spans="1:12" ht="21.6" customHeight="1" thickBot="1">
      <c r="A30" s="7"/>
      <c r="B30" s="69" t="s">
        <v>26</v>
      </c>
      <c r="C30" s="47">
        <f>C31</f>
        <v>10</v>
      </c>
      <c r="D30" s="47">
        <f>D31</f>
        <v>10</v>
      </c>
      <c r="E30" s="47">
        <f>E31</f>
        <v>10</v>
      </c>
      <c r="F30" s="70"/>
      <c r="G30" s="70"/>
      <c r="H30" s="70"/>
      <c r="I30" s="47">
        <f>I31</f>
        <v>10</v>
      </c>
      <c r="J30" s="70"/>
      <c r="K30" s="47">
        <f>K31</f>
        <v>10</v>
      </c>
      <c r="L30" s="43">
        <v>2023</v>
      </c>
    </row>
    <row r="31" spans="1:12" ht="39.6" customHeight="1" thickBot="1">
      <c r="A31" s="30">
        <v>7</v>
      </c>
      <c r="B31" s="71" t="s">
        <v>38</v>
      </c>
      <c r="C31" s="51">
        <v>10</v>
      </c>
      <c r="D31" s="51">
        <v>10</v>
      </c>
      <c r="E31" s="51">
        <v>10</v>
      </c>
      <c r="F31" s="44"/>
      <c r="G31" s="44"/>
      <c r="H31" s="44"/>
      <c r="I31" s="51">
        <v>10</v>
      </c>
      <c r="J31" s="44"/>
      <c r="K31" s="58">
        <f t="shared" ref="K31:K33" si="6">C31</f>
        <v>10</v>
      </c>
      <c r="L31" s="44">
        <v>2023</v>
      </c>
    </row>
    <row r="32" spans="1:12" ht="19.8" customHeight="1" thickBot="1">
      <c r="A32" s="7"/>
      <c r="B32" s="73" t="s">
        <v>27</v>
      </c>
      <c r="C32" s="47">
        <f>C33+C34</f>
        <v>30</v>
      </c>
      <c r="D32" s="47">
        <f t="shared" ref="D32:E32" si="7">D33+D34</f>
        <v>30</v>
      </c>
      <c r="E32" s="47">
        <f t="shared" si="7"/>
        <v>30</v>
      </c>
      <c r="F32" s="70"/>
      <c r="G32" s="70"/>
      <c r="H32" s="70"/>
      <c r="I32" s="47">
        <f t="shared" ref="I32" si="8">I33+I34</f>
        <v>30</v>
      </c>
      <c r="J32" s="70"/>
      <c r="K32" s="47">
        <f t="shared" ref="K32" si="9">K33+K34</f>
        <v>30</v>
      </c>
      <c r="L32" s="43">
        <v>2023</v>
      </c>
    </row>
    <row r="33" spans="1:12" ht="49.2" customHeight="1">
      <c r="A33" s="68">
        <v>8</v>
      </c>
      <c r="B33" s="72" t="s">
        <v>39</v>
      </c>
      <c r="C33" s="13">
        <v>10</v>
      </c>
      <c r="D33" s="13">
        <v>10</v>
      </c>
      <c r="E33" s="13">
        <v>10</v>
      </c>
      <c r="F33" s="23"/>
      <c r="G33" s="23"/>
      <c r="H33" s="23"/>
      <c r="I33" s="13">
        <v>10</v>
      </c>
      <c r="J33" s="23"/>
      <c r="K33" s="21">
        <f t="shared" si="6"/>
        <v>10</v>
      </c>
      <c r="L33" s="23">
        <v>2023</v>
      </c>
    </row>
    <row r="34" spans="1:12" ht="41.4" customHeight="1" thickBot="1">
      <c r="A34" s="63">
        <v>9</v>
      </c>
      <c r="B34" s="74" t="s">
        <v>40</v>
      </c>
      <c r="C34" s="65">
        <v>20</v>
      </c>
      <c r="D34" s="65">
        <v>20</v>
      </c>
      <c r="E34" s="65">
        <v>20</v>
      </c>
      <c r="F34" s="66"/>
      <c r="G34" s="66"/>
      <c r="H34" s="66"/>
      <c r="I34" s="65">
        <v>20</v>
      </c>
      <c r="J34" s="66"/>
      <c r="K34" s="67">
        <f t="shared" ref="K34:K42" si="10">C34</f>
        <v>20</v>
      </c>
      <c r="L34" s="66">
        <v>2023</v>
      </c>
    </row>
    <row r="35" spans="1:12" ht="21" customHeight="1" thickBot="1">
      <c r="A35" s="7"/>
      <c r="B35" s="77" t="s">
        <v>28</v>
      </c>
      <c r="C35" s="47">
        <f>C36+C37</f>
        <v>105</v>
      </c>
      <c r="D35" s="47">
        <f t="shared" ref="D35:E35" si="11">D36+D37</f>
        <v>105</v>
      </c>
      <c r="E35" s="47">
        <f t="shared" si="11"/>
        <v>105</v>
      </c>
      <c r="F35" s="70"/>
      <c r="G35" s="70"/>
      <c r="H35" s="70"/>
      <c r="I35" s="47">
        <f t="shared" ref="I35" si="12">I36+I37</f>
        <v>105</v>
      </c>
      <c r="J35" s="70"/>
      <c r="K35" s="62">
        <f t="shared" si="10"/>
        <v>105</v>
      </c>
      <c r="L35" s="43">
        <v>2023</v>
      </c>
    </row>
    <row r="36" spans="1:12" ht="41.4">
      <c r="A36" s="75">
        <v>10</v>
      </c>
      <c r="B36" s="53" t="s">
        <v>29</v>
      </c>
      <c r="C36" s="76">
        <v>100</v>
      </c>
      <c r="D36" s="76">
        <v>100</v>
      </c>
      <c r="E36" s="76">
        <v>100</v>
      </c>
      <c r="F36" s="75"/>
      <c r="G36" s="75"/>
      <c r="H36" s="75"/>
      <c r="I36" s="76">
        <v>100</v>
      </c>
      <c r="J36" s="75"/>
      <c r="K36" s="21">
        <f t="shared" si="10"/>
        <v>100</v>
      </c>
      <c r="L36" s="75">
        <v>2023</v>
      </c>
    </row>
    <row r="37" spans="1:12" ht="42" thickBot="1">
      <c r="A37" s="78">
        <v>11</v>
      </c>
      <c r="B37" s="56" t="s">
        <v>41</v>
      </c>
      <c r="C37" s="79">
        <v>5</v>
      </c>
      <c r="D37" s="79">
        <v>5</v>
      </c>
      <c r="E37" s="79">
        <v>5</v>
      </c>
      <c r="F37" s="78"/>
      <c r="G37" s="78"/>
      <c r="H37" s="78"/>
      <c r="I37" s="79">
        <v>5</v>
      </c>
      <c r="J37" s="78"/>
      <c r="K37" s="67">
        <f t="shared" si="10"/>
        <v>5</v>
      </c>
      <c r="L37" s="78">
        <v>2023</v>
      </c>
    </row>
    <row r="38" spans="1:12" ht="18.600000000000001" thickBot="1">
      <c r="A38" s="80"/>
      <c r="B38" s="46" t="s">
        <v>30</v>
      </c>
      <c r="C38" s="47">
        <f>C39</f>
        <v>150</v>
      </c>
      <c r="D38" s="47">
        <f t="shared" ref="D38:E38" si="13">D39</f>
        <v>150</v>
      </c>
      <c r="E38" s="47">
        <f t="shared" si="13"/>
        <v>150</v>
      </c>
      <c r="F38" s="81"/>
      <c r="G38" s="81"/>
      <c r="H38" s="81"/>
      <c r="I38" s="47">
        <f t="shared" ref="I38" si="14">I39</f>
        <v>150</v>
      </c>
      <c r="J38" s="81"/>
      <c r="K38" s="62">
        <f t="shared" si="10"/>
        <v>150</v>
      </c>
      <c r="L38" s="78">
        <v>2023</v>
      </c>
    </row>
    <row r="39" spans="1:12" ht="46.2" customHeight="1" thickBot="1">
      <c r="A39" s="82">
        <v>12</v>
      </c>
      <c r="B39" s="83" t="s">
        <v>31</v>
      </c>
      <c r="C39" s="84">
        <v>150</v>
      </c>
      <c r="D39" s="84">
        <v>150</v>
      </c>
      <c r="E39" s="84">
        <v>150</v>
      </c>
      <c r="F39" s="84"/>
      <c r="G39" s="84"/>
      <c r="H39" s="84"/>
      <c r="I39" s="84">
        <v>150</v>
      </c>
      <c r="J39" s="82"/>
      <c r="K39" s="58">
        <f t="shared" si="10"/>
        <v>150</v>
      </c>
      <c r="L39" s="82">
        <v>2023</v>
      </c>
    </row>
    <row r="40" spans="1:12" ht="18" customHeight="1" thickBot="1">
      <c r="A40" s="80"/>
      <c r="B40" s="46" t="s">
        <v>32</v>
      </c>
      <c r="C40" s="47">
        <f t="shared" ref="C40:E40" si="15">C41+C42</f>
        <v>195</v>
      </c>
      <c r="D40" s="47">
        <f t="shared" si="15"/>
        <v>195</v>
      </c>
      <c r="E40" s="47">
        <f t="shared" si="15"/>
        <v>195</v>
      </c>
      <c r="F40" s="86"/>
      <c r="G40" s="86"/>
      <c r="H40" s="86"/>
      <c r="I40" s="111">
        <f t="shared" ref="I40" si="16">I41+I42</f>
        <v>195</v>
      </c>
      <c r="J40" s="81"/>
      <c r="K40" s="62">
        <f t="shared" si="10"/>
        <v>195</v>
      </c>
      <c r="L40" s="78">
        <v>2023</v>
      </c>
    </row>
    <row r="41" spans="1:12" ht="55.2">
      <c r="A41" s="75">
        <v>13</v>
      </c>
      <c r="B41" s="85" t="s">
        <v>33</v>
      </c>
      <c r="C41" s="75">
        <v>140</v>
      </c>
      <c r="D41" s="75">
        <v>140</v>
      </c>
      <c r="E41" s="84">
        <v>140</v>
      </c>
      <c r="F41" s="75"/>
      <c r="G41" s="75"/>
      <c r="H41" s="75"/>
      <c r="I41" s="112">
        <v>140</v>
      </c>
      <c r="J41" s="75"/>
      <c r="K41" s="21">
        <f t="shared" si="10"/>
        <v>140</v>
      </c>
      <c r="L41" s="75">
        <v>2023</v>
      </c>
    </row>
    <row r="42" spans="1:12" ht="41.4">
      <c r="A42" s="33">
        <v>14</v>
      </c>
      <c r="B42" s="34" t="s">
        <v>34</v>
      </c>
      <c r="C42" s="33">
        <v>55</v>
      </c>
      <c r="D42" s="33">
        <v>55</v>
      </c>
      <c r="E42" s="84">
        <v>55</v>
      </c>
      <c r="F42" s="33"/>
      <c r="G42" s="33"/>
      <c r="H42" s="33"/>
      <c r="I42" s="112">
        <v>55</v>
      </c>
      <c r="J42" s="33"/>
      <c r="K42" s="22">
        <f t="shared" si="10"/>
        <v>55</v>
      </c>
      <c r="L42" s="33">
        <v>2023</v>
      </c>
    </row>
    <row r="44" spans="1:12">
      <c r="F44" t="s">
        <v>42</v>
      </c>
    </row>
    <row r="45" spans="1:12">
      <c r="B45" t="s">
        <v>43</v>
      </c>
    </row>
    <row r="46" spans="1:12">
      <c r="B46" t="s">
        <v>44</v>
      </c>
    </row>
  </sheetData>
  <mergeCells count="25">
    <mergeCell ref="J10:J11"/>
    <mergeCell ref="L8:L10"/>
    <mergeCell ref="K10:K11"/>
    <mergeCell ref="L21:L22"/>
    <mergeCell ref="A7:A11"/>
    <mergeCell ref="C7:C11"/>
    <mergeCell ref="E7:E11"/>
    <mergeCell ref="F7:K9"/>
    <mergeCell ref="F10:F11"/>
    <mergeCell ref="G10:G11"/>
    <mergeCell ref="H10:H11"/>
    <mergeCell ref="I10:I11"/>
    <mergeCell ref="D9:D11"/>
    <mergeCell ref="B7:B9"/>
    <mergeCell ref="A21:A22"/>
    <mergeCell ref="C21:C22"/>
    <mergeCell ref="D21:D22"/>
    <mergeCell ref="E21:E22"/>
    <mergeCell ref="B21:B22"/>
    <mergeCell ref="K21:K22"/>
    <mergeCell ref="F21:F22"/>
    <mergeCell ref="G21:G22"/>
    <mergeCell ref="H21:H22"/>
    <mergeCell ref="I21:I22"/>
    <mergeCell ref="J21:J2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2023-02-13T14:03:32Z</dcterms:modified>
</cp:coreProperties>
</file>